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G:\KII\KII 02 Daten\Ausschreibungen\IT\Citrix\Vergabeunterlagen\"/>
    </mc:Choice>
  </mc:AlternateContent>
  <xr:revisionPtr revIDLastSave="0" documentId="13_ncr:1_{1777136C-7603-42A8-B964-A7B82F29AED7}" xr6:coauthVersionLast="47" xr6:coauthVersionMax="47" xr10:uidLastSave="{00000000-0000-0000-0000-000000000000}"/>
  <bookViews>
    <workbookView xWindow="-120" yWindow="-120" windowWidth="29040" windowHeight="15720" xr2:uid="{50D2168E-145C-48EF-950A-B6A1502B06E1}"/>
  </bookViews>
  <sheets>
    <sheet name="Tabelle1" sheetId="1" r:id="rId1"/>
  </sheets>
  <calcPr calcId="191029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2" i="1" l="1"/>
  <c r="F13" i="1"/>
  <c r="F14" i="1"/>
  <c r="F15" i="1"/>
  <c r="F16" i="1"/>
  <c r="F17" i="1"/>
  <c r="F18" i="1"/>
  <c r="F11" i="1"/>
  <c r="F19" i="1" l="1"/>
  <c r="F20" i="1" s="1"/>
</calcChain>
</file>

<file path=xl/sharedStrings.xml><?xml version="1.0" encoding="utf-8"?>
<sst xmlns="http://schemas.openxmlformats.org/spreadsheetml/2006/main" count="40" uniqueCount="29">
  <si>
    <t>Preisblatt</t>
  </si>
  <si>
    <t>Bereich</t>
  </si>
  <si>
    <t>Angabe</t>
  </si>
  <si>
    <t>Bieter</t>
  </si>
  <si>
    <t>Kontaktperson</t>
  </si>
  <si>
    <t>Telefon</t>
  </si>
  <si>
    <t>E-Mail</t>
  </si>
  <si>
    <t>Pos. - Beschreibung</t>
  </si>
  <si>
    <t>Laufzeit</t>
  </si>
  <si>
    <t>Anzahl Lizenzen</t>
  </si>
  <si>
    <t>Gesamtpreis netto p.a. [€]</t>
  </si>
  <si>
    <t>Gesamtpreis netto
gesamte Laufzeit</t>
  </si>
  <si>
    <t>Gesamtpreis brutto
gesamte Laufzeit</t>
  </si>
  <si>
    <t>bitte ausfüllen</t>
  </si>
  <si>
    <t>Citrix Universal Hybrid Multi Cloud – Expansion</t>
  </si>
  <si>
    <t>Renewal
Citrix Universal Hybrid Multi Cloud – Conversion</t>
  </si>
  <si>
    <t>01.08.2026-31.07.2027</t>
  </si>
  <si>
    <t>01.08.2027-31.07.2028</t>
  </si>
  <si>
    <t>01.08.2028-31.07.2029</t>
  </si>
  <si>
    <t>Stückpreis p.a. [€]</t>
  </si>
  <si>
    <t>Aktualisierung und Erweiterung der Citrix-Lizenzen am
Universitätsklinikum Regensburg</t>
  </si>
  <si>
    <t>1.1</t>
  </si>
  <si>
    <t>1.2</t>
  </si>
  <si>
    <t>1.3</t>
  </si>
  <si>
    <t>1.4</t>
  </si>
  <si>
    <t>2.1</t>
  </si>
  <si>
    <t>2.2</t>
  </si>
  <si>
    <t>2.3</t>
  </si>
  <si>
    <t>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</si>
</sst>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5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rgb="FF000000"/>
      <name val="Arial"/>
      <family val="2"/>
    </font>
    <font>
      <b/>
      <sz val="21"/>
      <color theme="1" tint="0.499984740745262"/>
      <name val="Arial"/>
      <family val="2"/>
    </font>
    <font>
      <b/>
      <sz val="18"/>
      <name val="Arial"/>
      <family val="2"/>
    </font>
    <font>
      <sz val="11"/>
      <color theme="1"/>
      <name val="Arial"/>
      <family val="2"/>
    </font>
    <font>
      <b/>
      <sz val="12"/>
      <color theme="0"/>
      <name val="Arial"/>
      <family val="2"/>
    </font>
    <font>
      <b/>
      <sz val="11"/>
      <name val="Arial"/>
      <family val="2"/>
    </font>
    <font>
      <b/>
      <sz val="9"/>
      <color theme="1"/>
      <name val="Arial"/>
      <family val="2"/>
    </font>
    <font>
      <b/>
      <sz val="10"/>
      <name val="Arial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sz val="11"/>
      <color rgb="FF0070C0"/>
      <name val="Aptos Narrow"/>
      <family val="2"/>
      <scheme val="minor"/>
    </font>
    <font>
      <b/>
      <sz val="10"/>
      <color theme="0"/>
      <name val="Arial"/>
      <family val="2"/>
    </font>
    <font>
      <sz val="8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265A8E"/>
        <bgColor theme="8"/>
      </patternFill>
    </fill>
    <fill>
      <patternFill patternType="solid">
        <fgColor rgb="FF265A8E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horizontal="left" vertical="center"/>
    </xf>
    <xf numFmtId="0" fontId="5" fillId="2" borderId="0" xfId="0" applyFont="1" applyFill="1"/>
    <xf numFmtId="0" fontId="6" fillId="3" borderId="1" xfId="1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left" vertical="center" wrapText="1"/>
    </xf>
    <xf numFmtId="49" fontId="1" fillId="5" borderId="3" xfId="0" applyNumberFormat="1" applyFont="1" applyFill="1" applyBorder="1" applyAlignment="1" applyProtection="1">
      <alignment horizontal="left" vertical="center"/>
      <protection locked="0"/>
    </xf>
    <xf numFmtId="0" fontId="9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49" fontId="10" fillId="6" borderId="5" xfId="0" applyNumberFormat="1" applyFont="1" applyFill="1" applyBorder="1" applyAlignment="1">
      <alignment horizontal="left" vertical="center" wrapText="1"/>
    </xf>
    <xf numFmtId="0" fontId="10" fillId="7" borderId="6" xfId="0" applyFont="1" applyFill="1" applyBorder="1" applyAlignment="1">
      <alignment horizontal="left" vertical="center" wrapText="1"/>
    </xf>
    <xf numFmtId="0" fontId="10" fillId="7" borderId="6" xfId="0" applyFont="1" applyFill="1" applyBorder="1" applyAlignment="1">
      <alignment horizontal="right" vertical="center"/>
    </xf>
    <xf numFmtId="0" fontId="8" fillId="8" borderId="7" xfId="0" applyFont="1" applyFill="1" applyBorder="1" applyAlignment="1">
      <alignment vertical="center" wrapText="1"/>
    </xf>
    <xf numFmtId="0" fontId="0" fillId="2" borderId="0" xfId="0" applyFill="1"/>
    <xf numFmtId="0" fontId="12" fillId="2" borderId="0" xfId="0" applyFont="1" applyFill="1"/>
    <xf numFmtId="0" fontId="13" fillId="7" borderId="4" xfId="0" applyFont="1" applyFill="1" applyBorder="1" applyAlignment="1">
      <alignment vertical="center" wrapText="1"/>
    </xf>
    <xf numFmtId="164" fontId="13" fillId="7" borderId="3" xfId="0" applyNumberFormat="1" applyFont="1" applyFill="1" applyBorder="1" applyAlignment="1">
      <alignment horizontal="right" vertical="center"/>
    </xf>
    <xf numFmtId="164" fontId="8" fillId="9" borderId="4" xfId="0" applyNumberFormat="1" applyFont="1" applyFill="1" applyBorder="1" applyAlignment="1">
      <alignment vertical="center"/>
    </xf>
    <xf numFmtId="164" fontId="8" fillId="9" borderId="4" xfId="0" applyNumberFormat="1" applyFont="1" applyFill="1" applyBorder="1" applyAlignment="1" applyProtection="1">
      <alignment vertical="center"/>
      <protection locked="0"/>
    </xf>
    <xf numFmtId="164" fontId="8" fillId="10" borderId="4" xfId="0" applyNumberFormat="1" applyFont="1" applyFill="1" applyBorder="1" applyAlignment="1">
      <alignment vertical="center"/>
    </xf>
    <xf numFmtId="0" fontId="8" fillId="8" borderId="3" xfId="0" applyFont="1" applyFill="1" applyBorder="1" applyAlignment="1">
      <alignment vertical="center" wrapText="1"/>
    </xf>
    <xf numFmtId="0" fontId="3" fillId="2" borderId="0" xfId="1" applyFont="1" applyFill="1" applyAlignment="1">
      <alignment horizontal="left" vertical="center"/>
    </xf>
    <xf numFmtId="0" fontId="4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left" vertical="center"/>
    </xf>
    <xf numFmtId="49" fontId="10" fillId="6" borderId="4" xfId="0" applyNumberFormat="1" applyFont="1" applyFill="1" applyBorder="1" applyAlignment="1">
      <alignment horizontal="left" vertical="center" wrapText="1"/>
    </xf>
    <xf numFmtId="49" fontId="10" fillId="6" borderId="5" xfId="0" applyNumberFormat="1" applyFont="1" applyFill="1" applyBorder="1" applyAlignment="1">
      <alignment horizontal="left" vertical="center" wrapText="1"/>
    </xf>
    <xf numFmtId="49" fontId="11" fillId="8" borderId="3" xfId="0" applyNumberFormat="1" applyFont="1" applyFill="1" applyBorder="1" applyAlignment="1">
      <alignment horizontal="center" vertical="center"/>
    </xf>
  </cellXfs>
  <cellStyles count="2">
    <cellStyle name="Standard" xfId="0" builtinId="0"/>
    <cellStyle name="Standard 3" xfId="1" xr:uid="{06E7EFAC-452A-4D4A-A3B9-D3ABBD6F491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0EC72-0AC1-424E-B31B-35DB7C2BF89C}">
  <dimension ref="A1:F20"/>
  <sheetViews>
    <sheetView tabSelected="1" workbookViewId="0">
      <selection activeCell="E12" sqref="E12"/>
    </sheetView>
  </sheetViews>
  <sheetFormatPr baseColWidth="10" defaultRowHeight="14.25"/>
  <cols>
    <col min="1" max="1" width="18" customWidth="1"/>
    <col min="2" max="2" width="40.75" customWidth="1"/>
    <col min="6" max="6" width="24" customWidth="1"/>
  </cols>
  <sheetData>
    <row r="1" spans="1:6" ht="27">
      <c r="A1" s="21" t="s">
        <v>0</v>
      </c>
      <c r="B1" s="21"/>
      <c r="C1" s="1"/>
      <c r="D1" s="1"/>
      <c r="E1" s="2"/>
      <c r="F1" s="2"/>
    </row>
    <row r="2" spans="1:6" ht="23.25">
      <c r="A2" s="22" t="s">
        <v>20</v>
      </c>
      <c r="B2" s="23"/>
      <c r="C2" s="23"/>
      <c r="D2" s="23"/>
      <c r="E2" s="2"/>
      <c r="F2" s="3"/>
    </row>
    <row r="3" spans="1:6" ht="23.25">
      <c r="A3" s="2"/>
      <c r="B3" s="2"/>
      <c r="C3" s="2"/>
      <c r="D3" s="2"/>
      <c r="E3" s="2"/>
      <c r="F3" s="2"/>
    </row>
    <row r="4" spans="1:6" ht="23.25">
      <c r="A4" s="4" t="s">
        <v>1</v>
      </c>
      <c r="B4" s="4" t="s">
        <v>2</v>
      </c>
      <c r="C4" s="2"/>
      <c r="D4" s="3"/>
      <c r="E4" s="2"/>
      <c r="F4" s="3"/>
    </row>
    <row r="5" spans="1:6" ht="23.25">
      <c r="A5" s="5" t="s">
        <v>3</v>
      </c>
      <c r="B5" s="6"/>
      <c r="C5" s="2"/>
      <c r="D5" s="3"/>
      <c r="E5" s="2"/>
      <c r="F5" s="2"/>
    </row>
    <row r="6" spans="1:6" ht="23.25">
      <c r="A6" s="5" t="s">
        <v>4</v>
      </c>
      <c r="B6" s="6"/>
      <c r="C6" s="2"/>
      <c r="D6" s="3"/>
      <c r="E6" s="2"/>
      <c r="F6" s="3"/>
    </row>
    <row r="7" spans="1:6" ht="23.25">
      <c r="A7" s="5" t="s">
        <v>5</v>
      </c>
      <c r="B7" s="6"/>
      <c r="C7" s="2"/>
      <c r="D7" s="3"/>
      <c r="E7" s="17" t="s">
        <v>13</v>
      </c>
      <c r="F7" s="2"/>
    </row>
    <row r="8" spans="1:6" ht="23.25">
      <c r="A8" s="5" t="s">
        <v>6</v>
      </c>
      <c r="B8" s="6"/>
      <c r="C8" s="2"/>
      <c r="D8" s="3"/>
      <c r="E8" s="2"/>
      <c r="F8" s="3"/>
    </row>
    <row r="9" spans="1:6" ht="23.25">
      <c r="A9" s="7"/>
      <c r="B9" s="8"/>
      <c r="C9" s="8"/>
      <c r="D9" s="8"/>
      <c r="E9" s="2"/>
      <c r="F9" s="2"/>
    </row>
    <row r="10" spans="1:6" ht="22.5">
      <c r="A10" s="24" t="s">
        <v>7</v>
      </c>
      <c r="B10" s="25"/>
      <c r="C10" s="9" t="s">
        <v>8</v>
      </c>
      <c r="D10" s="9" t="s">
        <v>9</v>
      </c>
      <c r="E10" s="10" t="s">
        <v>19</v>
      </c>
      <c r="F10" s="11" t="s">
        <v>10</v>
      </c>
    </row>
    <row r="11" spans="1:6" ht="24">
      <c r="A11" s="26" t="s">
        <v>21</v>
      </c>
      <c r="B11" s="20" t="s">
        <v>15</v>
      </c>
      <c r="C11" s="12" t="s">
        <v>16</v>
      </c>
      <c r="D11" s="12">
        <v>250</v>
      </c>
      <c r="E11" s="18"/>
      <c r="F11" s="19">
        <f t="shared" ref="F11:F18" si="0">E11*D11</f>
        <v>0</v>
      </c>
    </row>
    <row r="12" spans="1:6" ht="24">
      <c r="A12" s="26" t="s">
        <v>22</v>
      </c>
      <c r="B12" s="20" t="s">
        <v>15</v>
      </c>
      <c r="C12" s="12" t="s">
        <v>17</v>
      </c>
      <c r="D12" s="12">
        <v>250</v>
      </c>
      <c r="E12" s="18"/>
      <c r="F12" s="19">
        <f t="shared" si="0"/>
        <v>0</v>
      </c>
    </row>
    <row r="13" spans="1:6" ht="24">
      <c r="A13" s="26" t="s">
        <v>23</v>
      </c>
      <c r="B13" s="20" t="s">
        <v>15</v>
      </c>
      <c r="C13" s="12" t="s">
        <v>18</v>
      </c>
      <c r="D13" s="12">
        <v>250</v>
      </c>
      <c r="E13" s="18"/>
      <c r="F13" s="19">
        <f t="shared" si="0"/>
        <v>0</v>
      </c>
    </row>
    <row r="14" spans="1:6" ht="24">
      <c r="A14" s="26" t="s">
        <v>24</v>
      </c>
      <c r="B14" s="20" t="s">
        <v>15</v>
      </c>
      <c r="C14" s="12" t="s">
        <v>18</v>
      </c>
      <c r="D14" s="12">
        <v>250</v>
      </c>
      <c r="E14" s="18"/>
      <c r="F14" s="19">
        <f t="shared" si="0"/>
        <v>0</v>
      </c>
    </row>
    <row r="15" spans="1:6" ht="24">
      <c r="A15" s="26" t="s">
        <v>25</v>
      </c>
      <c r="B15" s="20" t="s">
        <v>14</v>
      </c>
      <c r="C15" s="12" t="s">
        <v>16</v>
      </c>
      <c r="D15" s="12">
        <v>500</v>
      </c>
      <c r="E15" s="18"/>
      <c r="F15" s="19">
        <f t="shared" si="0"/>
        <v>0</v>
      </c>
    </row>
    <row r="16" spans="1:6" ht="24">
      <c r="A16" s="26" t="s">
        <v>26</v>
      </c>
      <c r="B16" s="20" t="s">
        <v>14</v>
      </c>
      <c r="C16" s="12" t="s">
        <v>17</v>
      </c>
      <c r="D16" s="12">
        <v>500</v>
      </c>
      <c r="E16" s="18"/>
      <c r="F16" s="19">
        <f t="shared" si="0"/>
        <v>0</v>
      </c>
    </row>
    <row r="17" spans="1:6" ht="24">
      <c r="A17" s="26" t="s">
        <v>27</v>
      </c>
      <c r="B17" s="20" t="s">
        <v>14</v>
      </c>
      <c r="C17" s="12" t="s">
        <v>18</v>
      </c>
      <c r="D17" s="12">
        <v>500</v>
      </c>
      <c r="E17" s="18"/>
      <c r="F17" s="19">
        <f t="shared" si="0"/>
        <v>0</v>
      </c>
    </row>
    <row r="18" spans="1:6" ht="24">
      <c r="A18" s="26" t="s">
        <v>28</v>
      </c>
      <c r="B18" s="20" t="s">
        <v>14</v>
      </c>
      <c r="C18" s="12" t="s">
        <v>18</v>
      </c>
      <c r="D18" s="12">
        <v>500</v>
      </c>
      <c r="E18" s="18"/>
      <c r="F18" s="19">
        <f t="shared" si="0"/>
        <v>0</v>
      </c>
    </row>
    <row r="19" spans="1:6" ht="51">
      <c r="A19" s="13"/>
      <c r="B19" s="14"/>
      <c r="E19" s="15" t="s">
        <v>11</v>
      </c>
      <c r="F19" s="16">
        <f>SUM(F11:F18)</f>
        <v>0</v>
      </c>
    </row>
    <row r="20" spans="1:6" ht="51">
      <c r="E20" s="15" t="s">
        <v>12</v>
      </c>
      <c r="F20" s="16">
        <f>F19*1.19</f>
        <v>0</v>
      </c>
    </row>
  </sheetData>
  <mergeCells count="3">
    <mergeCell ref="A1:B1"/>
    <mergeCell ref="A2:D2"/>
    <mergeCell ref="A10:B10"/>
  </mergeCells>
  <phoneticPr fontId="14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Universitaetsklinikum Regensburg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Suss, Bastian</dc:creator>
  <cp:lastModifiedBy>Suss, Bastian</cp:lastModifiedBy>
  <dcterms:created xsi:type="dcterms:W3CDTF">2026-02-25T07:37:47Z</dcterms:created>
  <dcterms:modified xsi:type="dcterms:W3CDTF">2026-03-10T13:24:13Z</dcterms:modified>
</cp:coreProperties>
</file>